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L67" i="10"/>
  <c r="F64"/>
  <c r="E40" l="1"/>
  <c r="G40" s="1"/>
  <c r="E39"/>
  <c r="E55" s="1"/>
  <c r="G39"/>
  <c r="F38"/>
  <c r="E38"/>
  <c r="I67"/>
  <c r="F68" s="1"/>
  <c r="E42" i="6"/>
  <c r="E43"/>
  <c r="F81" i="10"/>
  <c r="F85"/>
  <c r="G20"/>
  <c r="G55" s="1"/>
  <c r="G21"/>
  <c r="G56" s="1"/>
  <c r="E19"/>
  <c r="G19" s="1"/>
  <c r="H19"/>
  <c r="E56" l="1"/>
  <c r="E54"/>
  <c r="G38"/>
  <c r="G54" s="1"/>
  <c r="D41" i="6"/>
  <c r="B4" i="10" l="1"/>
  <c r="F82"/>
  <c r="F65"/>
  <c r="E25" l="1"/>
  <c r="E24"/>
  <c r="G77" l="1"/>
  <c r="G76"/>
  <c r="G75"/>
  <c r="G93"/>
  <c r="G94"/>
  <c r="G92"/>
  <c r="F41" i="6" l="1"/>
  <c r="F86" i="10" l="1"/>
  <c r="F69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E53"/>
  <c r="G53" s="1"/>
  <c r="G11"/>
  <c r="E52"/>
  <c r="G52" s="1"/>
  <c r="E10"/>
  <c r="G10" s="1"/>
  <c r="G9"/>
  <c r="G8"/>
  <c r="G6"/>
  <c r="D44" i="6"/>
  <c r="G16" i="10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E51"/>
  <c r="G51" s="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<sst xmlns="http://schemas.openxmlformats.org/spreadsheetml/2006/main" count="319" uniqueCount="168">
  <si>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</si>
  <si>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</si>
  <si>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</si>
  <si>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</si>
  <si>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</si>
  <si>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</si>
  <si>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</si>
  <si>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</si>
  <si>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</si>
  <si>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</si>
  <si>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</si>
  <si>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</si>
  <si>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</si>
  <si>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</si>
  <si>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</si>
  <si>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</si>
  <si>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</si>
  <si>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</si>
  <si>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</si>
  <si>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</si>
  <si>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</si>
  <si>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</si>
  <si>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</si>
  <si>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</si>
  <si>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</si>
  <si>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</si>
  <si>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</si>
  <si>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</si>
  <si>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</si>
  <si>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</si>
  <si>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</si>
  <si>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</si>
  <si>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</si>
  <si>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</si>
  <si>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</si>
  <si>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</si>
  <si>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</si>
  <si>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</si>
  <si>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</si>
  <si>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</si>
  <si>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</si>
  <si>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</si>
  <si>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</si>
  <si>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</si>
  <si>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</si>
  <si>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</si>
  <si>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</si>
  <si>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</si>
  <si>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</si>
  <si>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</si>
  <si>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</si>
  <si>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</si>
  <si>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</si>
  <si>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</si>
  <si>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</si>
  <si>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</si>
  <si>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</si>
  <si>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</si>
  <si>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</si>
  <si>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</si>
  <si>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</si>
  <si>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</si>
  <si>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</si>
  <si>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</si>
  <si>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</si>
  <si>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</si>
  <si>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</si>
  <si>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</si>
  <si>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</si>
  <si>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</si>
  <si>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</si>
  <si>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</si>
  <si>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</si>
  <si>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</si>
  <si>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</si>
  <si>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</si>
  <si>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</si>
  <si>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</si>
  <si>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</si>
  <si>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</si>
  <si>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</si>
  <si>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</si>
  <si>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</si>
  <si>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</si>
  <si>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</si>
  <si>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</si>
  <si>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</si>
  <si>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</si>
  <si>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</si>
  <si>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</si>
  <si>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</si>
  <si>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</si>
  <si>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</si>
  <si>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</si>
  <si>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</si>
  <si>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</si>
  <si>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</si>
  <si>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</si>
  <si>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</si>
  <si>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</si>
  <si>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</si>
  <si>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</si>
  <si>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</si>
  <si>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</si>
  <si>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</si>
  <si>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</si>
  <si>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</si>
  <si>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</si>
  <si>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</si>
  <si>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</si>
  <si>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</si>
  <si>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</si>
  <si>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</si>
  <si>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</si>
  <si>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</si>
  <si>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</si>
  <si>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</si>
  <si>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</si>
  <si>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</si>
  <si>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</si>
  <si>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</si>
  <si>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</si>
  <si>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</si>
  <si>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</si>
  <si>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</si>
  <si>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</si>
  <si>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</si>
  <si>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</si>
  <si>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 xml:space="preserve">монитор неінвазивного </t>
  </si>
  <si>
    <t>електрокрдіограф багатоканальний</t>
  </si>
  <si>
    <t>шприцевий дозатор</t>
  </si>
  <si>
    <t>Лапараскопічна стійка</t>
  </si>
  <si>
    <t xml:space="preserve">відеогастроскоп </t>
  </si>
  <si>
    <t xml:space="preserve"> відеоколоноскоп </t>
  </si>
  <si>
    <t xml:space="preserve">Наркозний апарат для ІВЛ </t>
  </si>
  <si>
    <t xml:space="preserve">дефібрелятор  </t>
  </si>
  <si>
    <t xml:space="preserve">автоматичний шприцевий дозатор </t>
  </si>
  <si>
    <t xml:space="preserve"> лапараскопічна стійка медичне обладнання (обласні  депутати)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</si>
  <si>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</si>
  <si>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</si>
  <si>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</si>
  <si>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</si>
  <si>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</si>
  <si>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</si>
  <si>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</si>
  <si>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</si>
  <si>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</si>
  <si>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</si>
  <si>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</si>
  <si>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 xml:space="preserve">Рішення міської ради від 26.05.2020р. № 2158-67/VІІ "Про внесення змін до рішення міської ради 17.12.2019р. №1965-60/VІІ "Про міський бюджет м. Павлоград на 2020 рік" </t>
  </si>
  <si>
    <t>Рішення міської ради від 26.05.2020р. № 2155-67/VІІ "Про внесення змін до міської програми "Здоров"я павлоградців на 2020-2022 роки";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</si>
  <si>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</si>
  <si>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</si>
  <si>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</si>
  <si>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</si>
  <si>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</si>
  <si>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</si>
  <si>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</si>
  <si>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</si>
  <si>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</si>
  <si>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</si>
  <si>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</si>
  <si>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</si>
  <si>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</si>
  <si>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</si>
  <si>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</si>
  <si>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</si>
  <si>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«02» червня 2020 р. № 52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</si>
</sst>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9" fillId="2" borderId="0" xfId="1" applyFill="1"/>
    <xf numFmtId="14" fontId="18" fillId="2" borderId="0" xfId="0" applyNumberFormat="1" applyFont="1" applyFill="1"/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14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B34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8" t="s">
        <v>30</v>
      </c>
      <c r="G5" s="148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4" t="s">
        <v>167</v>
      </c>
      <c r="G9" s="132"/>
    </row>
    <row r="10" spans="1:7" ht="19.5" customHeight="1">
      <c r="A10" s="162" t="s">
        <v>1</v>
      </c>
      <c r="B10" s="162"/>
      <c r="C10" s="162"/>
      <c r="D10" s="162"/>
      <c r="E10" s="162"/>
      <c r="F10" s="162"/>
      <c r="G10" s="162"/>
    </row>
    <row r="11" spans="1:7" ht="16.5" customHeight="1">
      <c r="A11" s="163" t="s">
        <v>31</v>
      </c>
      <c r="B11" s="163"/>
      <c r="C11" s="163"/>
      <c r="D11" s="163"/>
      <c r="E11" s="163"/>
      <c r="F11" s="163"/>
      <c r="G11" s="163"/>
    </row>
    <row r="12" spans="1:7" s="6" customFormat="1" ht="21" customHeight="1">
      <c r="A12" s="4" t="s">
        <v>49</v>
      </c>
      <c r="B12" s="28" t="s">
        <v>105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66" t="s">
        <v>35</v>
      </c>
      <c r="B13" s="166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106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66" t="s">
        <v>35</v>
      </c>
      <c r="B15" s="166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71</v>
      </c>
      <c r="C16" s="29" t="s">
        <v>73</v>
      </c>
      <c r="D16" s="29" t="s">
        <v>96</v>
      </c>
      <c r="E16" s="169" t="s">
        <v>72</v>
      </c>
      <c r="F16" s="169"/>
      <c r="G16" s="28" t="s">
        <v>42</v>
      </c>
    </row>
    <row r="17" spans="1:8" s="6" customFormat="1" ht="39" customHeight="1">
      <c r="A17" s="166" t="s">
        <v>35</v>
      </c>
      <c r="B17" s="166"/>
      <c r="C17" s="25" t="s">
        <v>38</v>
      </c>
      <c r="D17" s="25" t="s">
        <v>39</v>
      </c>
      <c r="E17" s="166" t="s">
        <v>36</v>
      </c>
      <c r="F17" s="166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F44</f>
        <v>64024337.019999996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D44</f>
        <v>60992567.019999996</v>
      </c>
      <c r="D19" s="32" t="s">
        <v>41</v>
      </c>
      <c r="E19" s="32" t="s">
        <v>45</v>
      </c>
      <c r="F19" s="33">
        <f>E44</f>
        <v>3031770</v>
      </c>
      <c r="G19" s="32" t="s">
        <v>44</v>
      </c>
    </row>
    <row r="20" spans="1:8" s="6" customFormat="1" ht="28.5" customHeight="1">
      <c r="A20" s="164" t="s">
        <v>15</v>
      </c>
      <c r="B20" s="164"/>
      <c r="C20" s="164"/>
      <c r="D20" s="164"/>
      <c r="E20" s="164"/>
      <c r="F20" s="164"/>
      <c r="G20" s="164"/>
    </row>
    <row r="21" spans="1:8" s="6" customFormat="1" ht="19.5" customHeight="1">
      <c r="A21" s="165" t="s">
        <v>63</v>
      </c>
      <c r="B21" s="165"/>
      <c r="C21" s="165"/>
      <c r="D21" s="165"/>
      <c r="E21" s="165"/>
      <c r="F21" s="165"/>
      <c r="G21" s="165"/>
    </row>
    <row r="22" spans="1:8" s="6" customFormat="1" ht="20.25" customHeight="1">
      <c r="A22" s="165" t="s">
        <v>62</v>
      </c>
      <c r="B22" s="165"/>
      <c r="C22" s="165"/>
      <c r="D22" s="165"/>
      <c r="E22" s="165"/>
      <c r="F22" s="165"/>
      <c r="G22" s="165"/>
    </row>
    <row r="23" spans="1:8" s="6" customFormat="1" ht="36" customHeight="1">
      <c r="A23" s="165" t="s">
        <v>61</v>
      </c>
      <c r="B23" s="165"/>
      <c r="C23" s="165"/>
      <c r="D23" s="165"/>
      <c r="E23" s="165"/>
      <c r="F23" s="165"/>
      <c r="G23" s="165"/>
    </row>
    <row r="24" spans="1:8" s="6" customFormat="1" ht="37.5" customHeight="1">
      <c r="A24" s="149" t="s">
        <v>55</v>
      </c>
      <c r="B24" s="149"/>
      <c r="C24" s="149"/>
      <c r="D24" s="149"/>
      <c r="E24" s="149"/>
      <c r="F24" s="149"/>
      <c r="G24" s="149"/>
    </row>
    <row r="25" spans="1:8" s="6" customFormat="1" ht="37.5" customHeight="1">
      <c r="A25" s="149" t="s">
        <v>56</v>
      </c>
      <c r="B25" s="149"/>
      <c r="C25" s="149"/>
      <c r="D25" s="149"/>
      <c r="E25" s="149"/>
      <c r="F25" s="149"/>
      <c r="G25" s="149"/>
    </row>
    <row r="26" spans="1:8" s="9" customFormat="1" ht="19.5" customHeight="1">
      <c r="A26" s="165" t="s">
        <v>97</v>
      </c>
      <c r="B26" s="165"/>
      <c r="C26" s="165"/>
      <c r="D26" s="165"/>
      <c r="E26" s="165"/>
      <c r="F26" s="165"/>
      <c r="G26" s="165"/>
      <c r="H26" s="8"/>
    </row>
    <row r="27" spans="1:8" s="9" customFormat="1" ht="36" customHeight="1">
      <c r="A27" s="149" t="s">
        <v>149</v>
      </c>
      <c r="B27" s="149"/>
      <c r="C27" s="149"/>
      <c r="D27" s="149"/>
      <c r="E27" s="149"/>
      <c r="F27" s="149"/>
      <c r="G27" s="149"/>
      <c r="H27" s="8"/>
    </row>
    <row r="28" spans="1:8" s="9" customFormat="1" ht="36.75" customHeight="1">
      <c r="A28" s="149" t="s">
        <v>150</v>
      </c>
      <c r="B28" s="149"/>
      <c r="C28" s="149"/>
      <c r="D28" s="149"/>
      <c r="E28" s="149"/>
      <c r="F28" s="149"/>
      <c r="G28" s="149"/>
      <c r="H28" s="8"/>
    </row>
    <row r="29" spans="1:8" s="9" customFormat="1" ht="25.5" customHeight="1">
      <c r="A29" s="170" t="s">
        <v>25</v>
      </c>
      <c r="B29" s="170"/>
      <c r="C29" s="170"/>
      <c r="D29" s="170"/>
      <c r="E29" s="170"/>
      <c r="F29" s="170"/>
      <c r="G29" s="170"/>
      <c r="H29" s="8"/>
    </row>
    <row r="30" spans="1:8" s="9" customFormat="1" ht="16.5" customHeight="1">
      <c r="A30" s="23" t="s">
        <v>2</v>
      </c>
      <c r="B30" s="153" t="s">
        <v>104</v>
      </c>
      <c r="C30" s="154"/>
      <c r="D30" s="154"/>
      <c r="E30" s="154"/>
      <c r="F30" s="154"/>
      <c r="G30" s="155"/>
      <c r="H30" s="8"/>
    </row>
    <row r="31" spans="1:8" s="9" customFormat="1" ht="31.5" customHeight="1">
      <c r="A31" s="21">
        <v>1</v>
      </c>
      <c r="B31" s="150" t="s">
        <v>59</v>
      </c>
      <c r="C31" s="151"/>
      <c r="D31" s="151"/>
      <c r="E31" s="151"/>
      <c r="F31" s="151"/>
      <c r="G31" s="152"/>
      <c r="H31" s="8"/>
    </row>
    <row r="32" spans="1:8" s="9" customFormat="1" ht="29.25" customHeight="1">
      <c r="A32" s="21">
        <v>2</v>
      </c>
      <c r="B32" s="150" t="s">
        <v>103</v>
      </c>
      <c r="C32" s="151"/>
      <c r="D32" s="151"/>
      <c r="E32" s="151"/>
      <c r="F32" s="151"/>
      <c r="G32" s="152"/>
      <c r="H32" s="8"/>
    </row>
    <row r="33" spans="1:7" ht="33.75" customHeight="1">
      <c r="A33" s="170" t="s">
        <v>74</v>
      </c>
      <c r="B33" s="170"/>
      <c r="C33" s="170"/>
      <c r="D33" s="170"/>
      <c r="E33" s="170"/>
      <c r="F33" s="170"/>
      <c r="G33" s="170"/>
    </row>
    <row r="34" spans="1:7" ht="27.75" customHeight="1">
      <c r="A34" s="176" t="s">
        <v>24</v>
      </c>
      <c r="B34" s="176"/>
      <c r="C34" s="176"/>
      <c r="D34" s="176"/>
      <c r="E34" s="176"/>
      <c r="F34" s="176"/>
      <c r="G34" s="176"/>
    </row>
    <row r="35" spans="1:7" ht="12.75" customHeight="1">
      <c r="A35" s="17" t="s">
        <v>2</v>
      </c>
      <c r="B35" s="153" t="s">
        <v>20</v>
      </c>
      <c r="C35" s="154"/>
      <c r="D35" s="154"/>
      <c r="E35" s="154"/>
      <c r="F35" s="154"/>
      <c r="G35" s="155"/>
    </row>
    <row r="36" spans="1:7" ht="14.25" customHeight="1">
      <c r="A36" s="21">
        <v>1</v>
      </c>
      <c r="B36" s="150" t="s">
        <v>75</v>
      </c>
      <c r="C36" s="151"/>
      <c r="D36" s="151"/>
      <c r="E36" s="151"/>
      <c r="F36" s="151"/>
      <c r="G36" s="152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1" t="s">
        <v>19</v>
      </c>
      <c r="C39" s="172"/>
      <c r="D39" s="15" t="s">
        <v>8</v>
      </c>
      <c r="E39" s="15" t="s">
        <v>3</v>
      </c>
      <c r="F39" s="171" t="s">
        <v>4</v>
      </c>
      <c r="G39" s="172"/>
    </row>
    <row r="40" spans="1:7" ht="12.75" customHeight="1">
      <c r="A40" s="16">
        <v>1</v>
      </c>
      <c r="B40" s="160">
        <v>2</v>
      </c>
      <c r="C40" s="161"/>
      <c r="D40" s="16">
        <v>3</v>
      </c>
      <c r="E40" s="16">
        <v>4</v>
      </c>
      <c r="F40" s="160">
        <v>5</v>
      </c>
      <c r="G40" s="161"/>
    </row>
    <row r="41" spans="1:7" ht="48" customHeight="1">
      <c r="A41" s="2">
        <v>1</v>
      </c>
      <c r="B41" s="179" t="s">
        <v>143</v>
      </c>
      <c r="C41" s="180"/>
      <c r="D41" s="129">
        <f>59087157.19-324956+264044+38000+156000+72335.46+10196-138110+10520+711860+1023290-8458+68465.62+22222.75</f>
        <v>60992567.019999996</v>
      </c>
      <c r="E41" s="130">
        <v>0</v>
      </c>
      <c r="F41" s="158">
        <f>D41+E41</f>
        <v>60992567.019999996</v>
      </c>
      <c r="G41" s="159"/>
    </row>
    <row r="42" spans="1:7" ht="19.5" customHeight="1">
      <c r="A42" s="2" t="s">
        <v>57</v>
      </c>
      <c r="B42" s="156" t="s">
        <v>144</v>
      </c>
      <c r="C42" s="157"/>
      <c r="D42" s="129"/>
      <c r="E42" s="130">
        <f>150000+398970+8100+8100-38000-4996+21284+10362.16+13051</f>
        <v>566871.16</v>
      </c>
      <c r="F42" s="158">
        <f>D42+E42</f>
        <v>566871.16</v>
      </c>
      <c r="G42" s="159"/>
    </row>
    <row r="43" spans="1:7" ht="32.25" customHeight="1">
      <c r="A43" s="2" t="s">
        <v>98</v>
      </c>
      <c r="B43" s="156" t="s">
        <v>145</v>
      </c>
      <c r="C43" s="157"/>
      <c r="D43" s="129"/>
      <c r="E43" s="130">
        <f>737000+998575+1048100+4786470-8100-8100+4996-565000-4661270+117227.84+15000</f>
        <v>2464898.84</v>
      </c>
      <c r="F43" s="158">
        <f>D43+E43</f>
        <v>2464898.84</v>
      </c>
      <c r="G43" s="159"/>
    </row>
    <row r="44" spans="1:7" s="11" customFormat="1" ht="18" customHeight="1">
      <c r="A44" s="174" t="s">
        <v>4</v>
      </c>
      <c r="B44" s="175"/>
      <c r="C44" s="175"/>
      <c r="D44" s="130">
        <f>SUM(D41:D43)</f>
        <v>60992567.019999996</v>
      </c>
      <c r="E44" s="130">
        <f>SUM(E41:E43)</f>
        <v>3031770</v>
      </c>
      <c r="F44" s="158">
        <f>SUM(F41:G43)</f>
        <v>64024337.019999996</v>
      </c>
      <c r="G44" s="159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67" t="s">
        <v>21</v>
      </c>
      <c r="C47" s="168"/>
      <c r="D47" s="19" t="s">
        <v>8</v>
      </c>
      <c r="E47" s="19" t="s">
        <v>3</v>
      </c>
      <c r="F47" s="167" t="s">
        <v>4</v>
      </c>
      <c r="G47" s="168"/>
    </row>
    <row r="48" spans="1:7" ht="12.75" customHeight="1">
      <c r="A48" s="18">
        <v>1</v>
      </c>
      <c r="B48" s="177">
        <v>2</v>
      </c>
      <c r="C48" s="178"/>
      <c r="D48" s="18">
        <v>3</v>
      </c>
      <c r="E48" s="18">
        <v>4</v>
      </c>
      <c r="F48" s="177">
        <v>5</v>
      </c>
      <c r="G48" s="178"/>
    </row>
    <row r="49" spans="1:7" ht="15.75">
      <c r="A49" s="22">
        <v>1</v>
      </c>
      <c r="B49" s="181" t="s">
        <v>58</v>
      </c>
      <c r="C49" s="182"/>
      <c r="D49" s="130">
        <v>40800595.020000003</v>
      </c>
      <c r="E49" s="130">
        <f>E44</f>
        <v>3031770</v>
      </c>
      <c r="F49" s="158">
        <f>SUM(D49:E49)</f>
        <v>43832365.020000003</v>
      </c>
      <c r="G49" s="159"/>
    </row>
    <row r="50" spans="1:7" ht="33" customHeight="1">
      <c r="A50" s="125">
        <v>2</v>
      </c>
      <c r="B50" s="145" t="s">
        <v>107</v>
      </c>
      <c r="C50" s="145"/>
      <c r="D50" s="131">
        <v>189648</v>
      </c>
      <c r="E50" s="131"/>
      <c r="F50" s="146">
        <f>SUM(D50:E50)</f>
        <v>189648</v>
      </c>
      <c r="G50" s="147"/>
    </row>
    <row r="51" spans="1:7" ht="15.75" customHeight="1">
      <c r="A51" s="171" t="s">
        <v>4</v>
      </c>
      <c r="B51" s="173"/>
      <c r="C51" s="172"/>
      <c r="D51" s="130">
        <f>D49+D50</f>
        <v>40990243.020000003</v>
      </c>
      <c r="E51" s="130">
        <f>E49+E50</f>
        <v>3031770</v>
      </c>
      <c r="F51" s="158">
        <f>F49+F50</f>
        <v>44022013.020000003</v>
      </c>
      <c r="G51" s="159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3"/>
  <sheetViews>
    <sheetView tabSelected="1" view="pageBreakPreview" topLeftCell="B94" zoomScale="87" zoomScaleSheetLayoutView="87" workbookViewId="0">
      <selection activeCell="C101" sqref="C101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15.85546875" style="3" customWidth="1"/>
    <col min="9" max="9" width="9.140625" style="3"/>
    <col min="10" max="10" width="13" style="3" bestFit="1" customWidth="1"/>
    <col min="11" max="16384" width="9.140625" style="3"/>
  </cols>
  <sheetData>
    <row r="1" spans="1:10" ht="19.5" customHeight="1">
      <c r="A1" s="66" t="s">
        <v>76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77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86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87"/>
      <c r="D4" s="187"/>
      <c r="E4" s="187"/>
      <c r="F4" s="187"/>
      <c r="G4" s="188"/>
      <c r="H4" s="75"/>
    </row>
    <row r="5" spans="1:10" ht="19.5" customHeight="1">
      <c r="A5" s="52"/>
      <c r="B5" s="53" t="s">
        <v>51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70</v>
      </c>
      <c r="C6" s="51" t="s">
        <v>50</v>
      </c>
      <c r="D6" s="116" t="s">
        <v>95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69</v>
      </c>
      <c r="C7" s="52" t="s">
        <v>64</v>
      </c>
      <c r="D7" s="79" t="s">
        <v>94</v>
      </c>
      <c r="E7" s="57">
        <f>E8+E9</f>
        <v>1073.75</v>
      </c>
      <c r="F7" s="57"/>
      <c r="G7" s="57">
        <f>SUM(E7:F7)</f>
        <v>1073.75</v>
      </c>
      <c r="H7" s="64"/>
    </row>
    <row r="8" spans="1:10" ht="14.25" customHeight="1">
      <c r="A8" s="52"/>
      <c r="B8" s="80" t="s">
        <v>78</v>
      </c>
      <c r="C8" s="52" t="s">
        <v>64</v>
      </c>
      <c r="D8" s="81"/>
      <c r="E8" s="83">
        <v>506</v>
      </c>
      <c r="F8" s="83"/>
      <c r="G8" s="83">
        <f t="shared" ref="G8:G9" si="0">SUM(E8:F8)</f>
        <v>506</v>
      </c>
      <c r="H8" s="64"/>
    </row>
    <row r="9" spans="1:10" ht="14.25" customHeight="1">
      <c r="A9" s="52"/>
      <c r="B9" s="80" t="s">
        <v>102</v>
      </c>
      <c r="C9" s="52" t="s">
        <v>64</v>
      </c>
      <c r="D9" s="84"/>
      <c r="E9" s="82">
        <v>567.75</v>
      </c>
      <c r="F9" s="83"/>
      <c r="G9" s="85">
        <f t="shared" si="0"/>
        <v>567.75</v>
      </c>
      <c r="H9" s="64"/>
    </row>
    <row r="10" spans="1:10" ht="32.25" customHeight="1">
      <c r="A10" s="52"/>
      <c r="B10" s="54" t="s">
        <v>79</v>
      </c>
      <c r="C10" s="52" t="s">
        <v>64</v>
      </c>
      <c r="D10" s="79" t="s">
        <v>94</v>
      </c>
      <c r="E10" s="100">
        <f>E11+E12</f>
        <v>86</v>
      </c>
      <c r="F10" s="86"/>
      <c r="G10" s="86">
        <f>SUM(E10:F10)</f>
        <v>86</v>
      </c>
      <c r="H10" s="64"/>
    </row>
    <row r="11" spans="1:10" ht="20.25" customHeight="1">
      <c r="A11" s="52"/>
      <c r="B11" s="80" t="s">
        <v>78</v>
      </c>
      <c r="C11" s="52" t="s">
        <v>64</v>
      </c>
      <c r="D11" s="81"/>
      <c r="E11" s="83">
        <v>53.75</v>
      </c>
      <c r="F11" s="87"/>
      <c r="G11" s="88">
        <f t="shared" ref="G11:G18" si="1">SUM(E11:F11)</f>
        <v>53.75</v>
      </c>
      <c r="H11" s="64"/>
    </row>
    <row r="12" spans="1:10" ht="16.5" customHeight="1">
      <c r="A12" s="52"/>
      <c r="B12" s="80" t="s">
        <v>102</v>
      </c>
      <c r="C12" s="52" t="s">
        <v>64</v>
      </c>
      <c r="D12" s="84"/>
      <c r="E12" s="82">
        <v>32.25</v>
      </c>
      <c r="F12" s="87"/>
      <c r="G12" s="88">
        <f t="shared" si="1"/>
        <v>32.25</v>
      </c>
      <c r="H12" s="64"/>
    </row>
    <row r="13" spans="1:10" ht="22.5" customHeight="1">
      <c r="A13" s="52"/>
      <c r="B13" s="54" t="s">
        <v>80</v>
      </c>
      <c r="C13" s="52" t="s">
        <v>50</v>
      </c>
      <c r="D13" s="189" t="s">
        <v>81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78</v>
      </c>
      <c r="C14" s="52" t="s">
        <v>50</v>
      </c>
      <c r="D14" s="190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102</v>
      </c>
      <c r="C15" s="52" t="s">
        <v>50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82</v>
      </c>
      <c r="C16" s="52" t="s">
        <v>50</v>
      </c>
      <c r="D16" s="189" t="s">
        <v>83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78</v>
      </c>
      <c r="C17" s="52" t="s">
        <v>50</v>
      </c>
      <c r="D17" s="190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102</v>
      </c>
      <c r="C18" s="52" t="s">
        <v>50</v>
      </c>
      <c r="D18" s="191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5" t="s">
        <v>146</v>
      </c>
      <c r="C19" s="136" t="s">
        <v>147</v>
      </c>
      <c r="D19" s="137" t="s">
        <v>99</v>
      </c>
      <c r="E19" s="139">
        <f>E20+E21</f>
        <v>60992567.019999996</v>
      </c>
      <c r="F19" s="89"/>
      <c r="G19" s="139">
        <f>SUM(E19:F19)</f>
        <v>60992567.019999996</v>
      </c>
      <c r="H19" s="138">
        <f>'табл. 1-9'!D44</f>
        <v>60992567.019999996</v>
      </c>
      <c r="J19" s="63"/>
    </row>
    <row r="20" spans="1:10" ht="18" customHeight="1">
      <c r="A20" s="52"/>
      <c r="B20" s="80" t="s">
        <v>78</v>
      </c>
      <c r="C20" s="136" t="s">
        <v>147</v>
      </c>
      <c r="D20" s="134"/>
      <c r="E20" s="139">
        <v>28025209.27</v>
      </c>
      <c r="F20" s="89"/>
      <c r="G20" s="139">
        <f t="shared" ref="G20:G21" si="4">SUM(E20:F20)</f>
        <v>28025209.27</v>
      </c>
      <c r="H20" s="64"/>
      <c r="J20" s="63"/>
    </row>
    <row r="21" spans="1:10" ht="18" customHeight="1">
      <c r="A21" s="52"/>
      <c r="B21" s="80" t="s">
        <v>102</v>
      </c>
      <c r="C21" s="136" t="s">
        <v>147</v>
      </c>
      <c r="D21" s="134"/>
      <c r="E21" s="139">
        <v>32967357.75</v>
      </c>
      <c r="F21" s="89"/>
      <c r="G21" s="139">
        <f t="shared" si="4"/>
        <v>32967357.75</v>
      </c>
      <c r="H21" s="64"/>
      <c r="J21" s="63"/>
    </row>
    <row r="22" spans="1:10" ht="18" customHeight="1">
      <c r="A22" s="52"/>
      <c r="B22" s="53" t="s">
        <v>52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157</v>
      </c>
      <c r="C23" s="52" t="s">
        <v>50</v>
      </c>
      <c r="D23" s="189" t="s">
        <v>140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78</v>
      </c>
      <c r="C24" s="52" t="s">
        <v>50</v>
      </c>
      <c r="D24" s="190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102</v>
      </c>
      <c r="C25" s="52" t="s">
        <v>50</v>
      </c>
      <c r="D25" s="191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158</v>
      </c>
      <c r="C26" s="52" t="s">
        <v>12</v>
      </c>
      <c r="D26" s="128" t="s">
        <v>142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78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102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159</v>
      </c>
      <c r="C29" s="52" t="s">
        <v>50</v>
      </c>
      <c r="D29" s="126" t="s">
        <v>84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78</v>
      </c>
      <c r="C30" s="52" t="s">
        <v>50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102</v>
      </c>
      <c r="C31" s="52" t="s">
        <v>50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160</v>
      </c>
      <c r="C32" s="52" t="s">
        <v>12</v>
      </c>
      <c r="D32" s="192" t="s">
        <v>141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78</v>
      </c>
      <c r="C33" s="52" t="s">
        <v>12</v>
      </c>
      <c r="D33" s="193"/>
      <c r="E33" s="140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102</v>
      </c>
      <c r="C34" s="52" t="s">
        <v>12</v>
      </c>
      <c r="D34" s="194"/>
      <c r="E34" s="140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161</v>
      </c>
      <c r="C35" s="52" t="s">
        <v>12</v>
      </c>
      <c r="D35" s="126" t="s">
        <v>85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78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102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154</v>
      </c>
      <c r="C38" s="52" t="s">
        <v>12</v>
      </c>
      <c r="D38" s="192" t="s">
        <v>155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78</v>
      </c>
      <c r="C39" s="52" t="s">
        <v>12</v>
      </c>
      <c r="D39" s="193"/>
      <c r="E39" s="140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102</v>
      </c>
      <c r="C40" s="52" t="s">
        <v>12</v>
      </c>
      <c r="D40" s="194"/>
      <c r="E40" s="140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53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162</v>
      </c>
      <c r="C42" s="52" t="s">
        <v>65</v>
      </c>
      <c r="D42" s="127" t="s">
        <v>86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78</v>
      </c>
      <c r="C43" s="52" t="s">
        <v>65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102</v>
      </c>
      <c r="C44" s="52" t="s">
        <v>65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163</v>
      </c>
      <c r="C45" s="52" t="s">
        <v>65</v>
      </c>
      <c r="D45" s="127" t="s">
        <v>87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78</v>
      </c>
      <c r="C46" s="52" t="s">
        <v>65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102</v>
      </c>
      <c r="C47" s="52" t="s">
        <v>65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164</v>
      </c>
      <c r="C48" s="52" t="s">
        <v>12</v>
      </c>
      <c r="D48" s="127" t="s">
        <v>88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78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102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165</v>
      </c>
      <c r="C51" s="55" t="s">
        <v>50</v>
      </c>
      <c r="D51" s="127" t="s">
        <v>89</v>
      </c>
      <c r="E51" s="96">
        <f>E23/E10</f>
        <v>997.62790697674416</v>
      </c>
      <c r="F51" s="60"/>
      <c r="G51" s="60">
        <f>SUM(E51:F51)</f>
        <v>997.62790697674416</v>
      </c>
      <c r="H51" s="94"/>
    </row>
    <row r="52" spans="1:10" ht="15.75" customHeight="1">
      <c r="A52" s="52"/>
      <c r="B52" s="80" t="s">
        <v>78</v>
      </c>
      <c r="C52" s="55" t="s">
        <v>50</v>
      </c>
      <c r="D52" s="81"/>
      <c r="E52" s="97">
        <f>E24/E11</f>
        <v>974.80930232558137</v>
      </c>
      <c r="F52" s="90"/>
      <c r="G52" s="98">
        <f t="shared" ref="G52:G53" si="12">SUM(E52:F52)</f>
        <v>974.80930232558137</v>
      </c>
      <c r="H52" s="94"/>
    </row>
    <row r="53" spans="1:10" ht="17.25" customHeight="1">
      <c r="A53" s="52"/>
      <c r="B53" s="80" t="s">
        <v>102</v>
      </c>
      <c r="C53" s="55" t="s">
        <v>50</v>
      </c>
      <c r="D53" s="84"/>
      <c r="E53" s="97">
        <f>E25/E12</f>
        <v>1035.6589147286822</v>
      </c>
      <c r="F53" s="90"/>
      <c r="G53" s="98">
        <f t="shared" si="12"/>
        <v>1035.6589147286822</v>
      </c>
      <c r="H53" s="94"/>
    </row>
    <row r="54" spans="1:10" ht="32.25" customHeight="1">
      <c r="A54" s="52"/>
      <c r="B54" s="135" t="s">
        <v>148</v>
      </c>
      <c r="C54" s="136" t="s">
        <v>16</v>
      </c>
      <c r="D54" s="183" t="s">
        <v>156</v>
      </c>
      <c r="E54" s="141">
        <f>E19/E38</f>
        <v>3160.2366331606217</v>
      </c>
      <c r="F54" s="90"/>
      <c r="G54" s="141">
        <f>G19/G38</f>
        <v>3160.2366331606217</v>
      </c>
      <c r="H54" s="94"/>
    </row>
    <row r="55" spans="1:10" ht="19.5" customHeight="1">
      <c r="A55" s="52"/>
      <c r="B55" s="80" t="s">
        <v>78</v>
      </c>
      <c r="C55" s="136" t="s">
        <v>16</v>
      </c>
      <c r="D55" s="184"/>
      <c r="E55" s="141">
        <f>E20/E39</f>
        <v>4577.7865517804639</v>
      </c>
      <c r="F55" s="90"/>
      <c r="G55" s="141">
        <f>G20/G39</f>
        <v>4577.7865517804639</v>
      </c>
      <c r="H55" s="94"/>
    </row>
    <row r="56" spans="1:10" ht="19.5" customHeight="1">
      <c r="A56" s="52"/>
      <c r="B56" s="80" t="s">
        <v>102</v>
      </c>
      <c r="C56" s="136" t="s">
        <v>16</v>
      </c>
      <c r="D56" s="185"/>
      <c r="E56" s="141">
        <f>E21/E40</f>
        <v>2501.6965966003945</v>
      </c>
      <c r="F56" s="90"/>
      <c r="G56" s="141">
        <f>G21/G40</f>
        <v>2501.6965966003945</v>
      </c>
      <c r="H56" s="94"/>
    </row>
    <row r="57" spans="1:10" ht="17.25" customHeight="1">
      <c r="A57" s="52"/>
      <c r="B57" s="53" t="s">
        <v>54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166</v>
      </c>
      <c r="C58" s="52" t="s">
        <v>13</v>
      </c>
      <c r="D58" s="199" t="s">
        <v>90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78</v>
      </c>
      <c r="C59" s="52" t="s">
        <v>13</v>
      </c>
      <c r="D59" s="200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102</v>
      </c>
      <c r="C60" s="52" t="s">
        <v>13</v>
      </c>
      <c r="D60" s="201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195" t="str">
        <f>'табл. 1-9'!B42:C42</f>
        <v>Придбання комп’ютерної та периферійної техніки</v>
      </c>
      <c r="C61" s="196"/>
      <c r="D61" s="196"/>
      <c r="E61" s="196"/>
      <c r="F61" s="196"/>
      <c r="G61" s="197"/>
      <c r="H61" s="103"/>
    </row>
    <row r="62" spans="1:10" ht="21.75" customHeight="1">
      <c r="A62" s="52"/>
      <c r="B62" s="53" t="s">
        <v>51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108</v>
      </c>
      <c r="C63" s="65" t="s">
        <v>16</v>
      </c>
      <c r="D63" s="192" t="s">
        <v>99</v>
      </c>
      <c r="E63" s="105"/>
      <c r="F63" s="142">
        <f>F64+F65</f>
        <v>566871.16</v>
      </c>
      <c r="G63" s="142">
        <f>SUM(E63:F63)</f>
        <v>566871.16</v>
      </c>
      <c r="H63" s="106"/>
      <c r="J63" s="107">
        <f>'табл. 1-9'!E42</f>
        <v>566871.16</v>
      </c>
    </row>
    <row r="64" spans="1:10" ht="17.25" customHeight="1">
      <c r="A64" s="52"/>
      <c r="B64" s="80" t="s">
        <v>78</v>
      </c>
      <c r="C64" s="65" t="s">
        <v>16</v>
      </c>
      <c r="D64" s="193"/>
      <c r="E64" s="105"/>
      <c r="F64" s="139">
        <f>150000+8100+21284+10362.16+13051</f>
        <v>202797.16</v>
      </c>
      <c r="G64" s="139">
        <f>SUM(E64:F64)</f>
        <v>202797.16</v>
      </c>
      <c r="H64" s="106"/>
    </row>
    <row r="65" spans="1:12" ht="17.25" customHeight="1">
      <c r="A65" s="52"/>
      <c r="B65" s="80" t="s">
        <v>102</v>
      </c>
      <c r="C65" s="65" t="s">
        <v>16</v>
      </c>
      <c r="D65" s="194"/>
      <c r="E65" s="105"/>
      <c r="F65" s="139">
        <f>398970+8100-4996-38000</f>
        <v>364074</v>
      </c>
      <c r="G65" s="139">
        <f>SUM(E65:F65)</f>
        <v>364074</v>
      </c>
      <c r="H65" s="106"/>
    </row>
    <row r="66" spans="1:12" ht="18" customHeight="1">
      <c r="A66" s="52"/>
      <c r="B66" s="54" t="s">
        <v>52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109</v>
      </c>
      <c r="C67" s="23" t="s">
        <v>66</v>
      </c>
      <c r="D67" s="192" t="s">
        <v>67</v>
      </c>
      <c r="E67" s="52"/>
      <c r="F67" s="57">
        <f>F68+F69</f>
        <v>56</v>
      </c>
      <c r="G67" s="57">
        <f>G68+G69</f>
        <v>56</v>
      </c>
      <c r="H67" s="106"/>
      <c r="I67" s="59">
        <f>19+3+1</f>
        <v>23</v>
      </c>
      <c r="J67" s="3" t="s">
        <v>91</v>
      </c>
      <c r="L67" s="3">
        <f>21284+10362.16+13051</f>
        <v>44697.16</v>
      </c>
    </row>
    <row r="68" spans="1:12" ht="18" customHeight="1">
      <c r="A68" s="52"/>
      <c r="B68" s="80" t="s">
        <v>78</v>
      </c>
      <c r="C68" s="23" t="s">
        <v>66</v>
      </c>
      <c r="D68" s="193"/>
      <c r="E68" s="52"/>
      <c r="F68" s="82">
        <f>I67+I68</f>
        <v>24</v>
      </c>
      <c r="G68" s="110">
        <f>SUM(E68:F68)</f>
        <v>24</v>
      </c>
      <c r="H68" s="106"/>
      <c r="I68" s="3">
        <v>1</v>
      </c>
      <c r="J68" s="3" t="s">
        <v>113</v>
      </c>
    </row>
    <row r="69" spans="1:12" ht="18" customHeight="1">
      <c r="A69" s="52"/>
      <c r="B69" s="80" t="s">
        <v>102</v>
      </c>
      <c r="C69" s="23" t="s">
        <v>66</v>
      </c>
      <c r="D69" s="194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92</v>
      </c>
    </row>
    <row r="70" spans="1:12" ht="20.25" customHeight="1">
      <c r="A70" s="52"/>
      <c r="B70" s="54" t="s">
        <v>53</v>
      </c>
      <c r="C70" s="23"/>
      <c r="D70" s="111"/>
      <c r="E70" s="52"/>
      <c r="F70" s="52"/>
      <c r="G70" s="52"/>
      <c r="H70" s="78"/>
      <c r="I70" s="3">
        <v>1</v>
      </c>
      <c r="J70" s="3" t="s">
        <v>114</v>
      </c>
    </row>
    <row r="71" spans="1:12" ht="32.25" customHeight="1">
      <c r="A71" s="52"/>
      <c r="B71" s="54" t="s">
        <v>110</v>
      </c>
      <c r="C71" s="23" t="s">
        <v>16</v>
      </c>
      <c r="D71" s="112" t="s">
        <v>112</v>
      </c>
      <c r="E71" s="60"/>
      <c r="F71" s="58">
        <f>F63/F67</f>
        <v>10122.699285714287</v>
      </c>
      <c r="G71" s="58">
        <f>G63/G67</f>
        <v>10122.699285714287</v>
      </c>
      <c r="H71" s="106"/>
    </row>
    <row r="72" spans="1:12" ht="18.75" customHeight="1">
      <c r="A72" s="52"/>
      <c r="B72" s="80" t="s">
        <v>78</v>
      </c>
      <c r="C72" s="23" t="s">
        <v>16</v>
      </c>
      <c r="D72" s="113"/>
      <c r="E72" s="60"/>
      <c r="F72" s="110">
        <f t="shared" ref="F72:F73" si="15">F64/F68</f>
        <v>8449.8816666666662</v>
      </c>
      <c r="G72" s="110">
        <f>SUM(E72:F72)</f>
        <v>8449.8816666666662</v>
      </c>
      <c r="H72" s="106"/>
    </row>
    <row r="73" spans="1:12" ht="18.75" customHeight="1">
      <c r="A73" s="52"/>
      <c r="B73" s="80" t="s">
        <v>102</v>
      </c>
      <c r="C73" s="23" t="s">
        <v>16</v>
      </c>
      <c r="D73" s="114"/>
      <c r="E73" s="60"/>
      <c r="F73" s="110">
        <f t="shared" si="15"/>
        <v>11377.3125</v>
      </c>
      <c r="G73" s="110">
        <f>SUM(E73:F73)</f>
        <v>11377.3125</v>
      </c>
      <c r="H73" s="106"/>
    </row>
    <row r="74" spans="1:12" ht="25.5" customHeight="1">
      <c r="A74" s="51"/>
      <c r="B74" s="54" t="s">
        <v>54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111</v>
      </c>
      <c r="C75" s="62" t="s">
        <v>13</v>
      </c>
      <c r="D75" s="112" t="s">
        <v>68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78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102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195" t="str">
        <f>'табл. 1-9'!B43:C43</f>
        <v>Придбання медичного обладнання та інших редметів довгострокового користування</v>
      </c>
      <c r="C78" s="196"/>
      <c r="D78" s="196"/>
      <c r="E78" s="196"/>
      <c r="F78" s="196"/>
      <c r="G78" s="197"/>
      <c r="H78" s="64"/>
    </row>
    <row r="79" spans="1:12" ht="15.75" customHeight="1">
      <c r="A79" s="52"/>
      <c r="B79" s="53" t="s">
        <v>51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115</v>
      </c>
      <c r="C80" s="117" t="s">
        <v>16</v>
      </c>
      <c r="D80" s="192" t="s">
        <v>99</v>
      </c>
      <c r="E80" s="105"/>
      <c r="F80" s="142">
        <f>F81+F82</f>
        <v>2464898.84</v>
      </c>
      <c r="G80" s="142">
        <f>SUM(E80:F80)</f>
        <v>2464898.84</v>
      </c>
      <c r="H80" s="64"/>
      <c r="J80" s="143">
        <f>'табл. 1-9'!E43</f>
        <v>2464898.84</v>
      </c>
    </row>
    <row r="81" spans="1:15" ht="15" customHeight="1">
      <c r="A81" s="52"/>
      <c r="B81" s="80" t="s">
        <v>78</v>
      </c>
      <c r="C81" s="117" t="s">
        <v>16</v>
      </c>
      <c r="D81" s="193"/>
      <c r="E81" s="105"/>
      <c r="F81" s="139">
        <f>737000+4786470-8100-4661270+117227.84+15000</f>
        <v>986327.84</v>
      </c>
      <c r="G81" s="139">
        <f>SUM(E81:F81)</f>
        <v>986327.84</v>
      </c>
      <c r="H81" s="64"/>
    </row>
    <row r="82" spans="1:15" ht="15" customHeight="1">
      <c r="A82" s="52"/>
      <c r="B82" s="80" t="s">
        <v>102</v>
      </c>
      <c r="C82" s="117" t="s">
        <v>16</v>
      </c>
      <c r="D82" s="194"/>
      <c r="E82" s="105"/>
      <c r="F82" s="139">
        <f>998575+1048100-8100-565000+4996</f>
        <v>1478571</v>
      </c>
      <c r="G82" s="139">
        <f>SUM(E82:F82)</f>
        <v>1478571</v>
      </c>
      <c r="H82" s="64"/>
    </row>
    <row r="83" spans="1:15" ht="20.25" customHeight="1">
      <c r="A83" s="52"/>
      <c r="B83" s="54" t="s">
        <v>52</v>
      </c>
      <c r="C83" s="23"/>
      <c r="D83" s="118"/>
      <c r="E83" s="52"/>
      <c r="F83" s="52"/>
      <c r="G83" s="51"/>
      <c r="H83" s="64"/>
    </row>
    <row r="84" spans="1:15" ht="31.5" customHeight="1">
      <c r="A84" s="52"/>
      <c r="B84" s="54" t="s">
        <v>116</v>
      </c>
      <c r="C84" s="23" t="s">
        <v>66</v>
      </c>
      <c r="D84" s="192" t="s">
        <v>67</v>
      </c>
      <c r="E84" s="52"/>
      <c r="F84" s="57">
        <f>F85+F86</f>
        <v>24</v>
      </c>
      <c r="G84" s="57">
        <f>G85+G86</f>
        <v>24</v>
      </c>
      <c r="H84" s="64"/>
      <c r="I84" s="64" t="s">
        <v>100</v>
      </c>
      <c r="J84" s="3">
        <v>1</v>
      </c>
      <c r="K84" s="3" t="s">
        <v>120</v>
      </c>
      <c r="M84" s="64" t="s">
        <v>101</v>
      </c>
      <c r="N84" s="3">
        <v>1</v>
      </c>
      <c r="O84" s="3" t="s">
        <v>93</v>
      </c>
    </row>
    <row r="85" spans="1:15" ht="14.25" customHeight="1">
      <c r="A85" s="52"/>
      <c r="B85" s="80" t="s">
        <v>78</v>
      </c>
      <c r="C85" s="23" t="s">
        <v>66</v>
      </c>
      <c r="D85" s="193"/>
      <c r="E85" s="52"/>
      <c r="F85" s="82">
        <f>J84+J85+J86+J87+J88+J89+J90+J91+J92+J93+J94+J95+J96+J97</f>
        <v>19</v>
      </c>
      <c r="G85" s="110">
        <f>SUM(E85:F85)</f>
        <v>19</v>
      </c>
      <c r="H85" s="64"/>
      <c r="J85" s="3">
        <v>1</v>
      </c>
      <c r="K85" s="3" t="s">
        <v>121</v>
      </c>
      <c r="O85" s="3" t="s">
        <v>128</v>
      </c>
    </row>
    <row r="86" spans="1:15" ht="14.25" customHeight="1">
      <c r="A86" s="52"/>
      <c r="B86" s="80" t="s">
        <v>102</v>
      </c>
      <c r="C86" s="23" t="s">
        <v>66</v>
      </c>
      <c r="D86" s="194"/>
      <c r="E86" s="52"/>
      <c r="F86" s="82">
        <f>N84+N85+N86+N87+N88+N89+N90+N91+N92+N93+N94</f>
        <v>5</v>
      </c>
      <c r="G86" s="110">
        <f>SUM(E86:F86)</f>
        <v>5</v>
      </c>
      <c r="H86" s="64"/>
      <c r="I86" s="64"/>
      <c r="J86" s="3">
        <v>1</v>
      </c>
      <c r="K86" s="3" t="s">
        <v>122</v>
      </c>
      <c r="N86" s="3">
        <v>1</v>
      </c>
      <c r="O86" s="3" t="s">
        <v>129</v>
      </c>
    </row>
    <row r="87" spans="1:15" ht="20.25" customHeight="1">
      <c r="A87" s="52"/>
      <c r="B87" s="54" t="s">
        <v>53</v>
      </c>
      <c r="C87" s="23"/>
      <c r="D87" s="111"/>
      <c r="E87" s="52"/>
      <c r="F87" s="52"/>
      <c r="G87" s="52"/>
      <c r="H87" s="64"/>
      <c r="J87" s="3">
        <v>4</v>
      </c>
      <c r="K87" s="3" t="s">
        <v>123</v>
      </c>
      <c r="N87" s="3">
        <v>1</v>
      </c>
      <c r="O87" s="3" t="s">
        <v>130</v>
      </c>
    </row>
    <row r="88" spans="1:15" ht="46.5" customHeight="1">
      <c r="A88" s="52"/>
      <c r="B88" s="54" t="s">
        <v>117</v>
      </c>
      <c r="C88" s="23" t="s">
        <v>16</v>
      </c>
      <c r="D88" s="192" t="s">
        <v>118</v>
      </c>
      <c r="E88" s="60"/>
      <c r="F88" s="58">
        <f>F80/F84</f>
        <v>102704.11833333333</v>
      </c>
      <c r="G88" s="58">
        <f>G80/G84</f>
        <v>102704.11833333333</v>
      </c>
      <c r="J88" s="3">
        <v>3</v>
      </c>
      <c r="K88" s="3" t="s">
        <v>124</v>
      </c>
      <c r="N88" s="3">
        <v>1</v>
      </c>
      <c r="O88" s="3" t="s">
        <v>134</v>
      </c>
    </row>
    <row r="89" spans="1:15" ht="15.75" customHeight="1">
      <c r="A89" s="52"/>
      <c r="B89" s="80" t="s">
        <v>78</v>
      </c>
      <c r="C89" s="23" t="s">
        <v>16</v>
      </c>
      <c r="D89" s="193"/>
      <c r="E89" s="60"/>
      <c r="F89" s="110">
        <f t="shared" ref="F89:F90" si="17">F81/F85</f>
        <v>51911.991578947367</v>
      </c>
      <c r="G89" s="110">
        <f>SUM(E89:F89)</f>
        <v>51911.991578947367</v>
      </c>
      <c r="J89" s="3">
        <v>3</v>
      </c>
      <c r="K89" s="3" t="s">
        <v>125</v>
      </c>
      <c r="O89" s="3" t="s">
        <v>135</v>
      </c>
    </row>
    <row r="90" spans="1:15" ht="15.75" customHeight="1">
      <c r="A90" s="52"/>
      <c r="B90" s="80" t="s">
        <v>102</v>
      </c>
      <c r="C90" s="23" t="s">
        <v>16</v>
      </c>
      <c r="D90" s="194"/>
      <c r="E90" s="60"/>
      <c r="F90" s="110">
        <f t="shared" si="17"/>
        <v>295714.2</v>
      </c>
      <c r="G90" s="110">
        <f>SUM(E90:F90)</f>
        <v>295714.2</v>
      </c>
      <c r="J90" s="3">
        <v>1</v>
      </c>
      <c r="K90" s="3" t="s">
        <v>126</v>
      </c>
      <c r="O90" s="3" t="s">
        <v>136</v>
      </c>
    </row>
    <row r="91" spans="1:15" ht="20.25" customHeight="1">
      <c r="A91" s="51"/>
      <c r="B91" s="54" t="s">
        <v>54</v>
      </c>
      <c r="C91" s="23"/>
      <c r="D91" s="111"/>
      <c r="E91" s="52"/>
      <c r="F91" s="52"/>
      <c r="G91" s="52"/>
      <c r="H91" s="64"/>
      <c r="J91" s="3">
        <v>1</v>
      </c>
      <c r="K91" s="3" t="s">
        <v>127</v>
      </c>
      <c r="N91" s="3">
        <v>1</v>
      </c>
      <c r="O91" s="3" t="s">
        <v>137</v>
      </c>
    </row>
    <row r="92" spans="1:15" ht="50.25" customHeight="1">
      <c r="A92" s="57"/>
      <c r="B92" s="61" t="s">
        <v>119</v>
      </c>
      <c r="C92" s="62" t="s">
        <v>13</v>
      </c>
      <c r="D92" s="192" t="s">
        <v>68</v>
      </c>
      <c r="E92" s="60"/>
      <c r="F92" s="58">
        <v>99</v>
      </c>
      <c r="G92" s="58">
        <f>SUM(E92:F92)</f>
        <v>99</v>
      </c>
      <c r="H92" s="64"/>
      <c r="J92" s="3">
        <v>1</v>
      </c>
      <c r="K92" s="3" t="s">
        <v>151</v>
      </c>
    </row>
    <row r="93" spans="1:15" ht="15.75" customHeight="1">
      <c r="A93" s="52"/>
      <c r="B93" s="80" t="s">
        <v>78</v>
      </c>
      <c r="C93" s="62" t="s">
        <v>13</v>
      </c>
      <c r="D93" s="193"/>
      <c r="E93" s="60"/>
      <c r="F93" s="110">
        <v>99</v>
      </c>
      <c r="G93" s="58">
        <f t="shared" ref="G93:G94" si="18">SUM(E93:F93)</f>
        <v>99</v>
      </c>
      <c r="H93" s="64"/>
      <c r="J93" s="3">
        <v>1</v>
      </c>
      <c r="K93" s="3" t="s">
        <v>152</v>
      </c>
    </row>
    <row r="94" spans="1:15" ht="16.5" customHeight="1">
      <c r="A94" s="52"/>
      <c r="B94" s="80" t="s">
        <v>102</v>
      </c>
      <c r="C94" s="62" t="s">
        <v>13</v>
      </c>
      <c r="D94" s="194"/>
      <c r="E94" s="52"/>
      <c r="F94" s="110">
        <v>99</v>
      </c>
      <c r="G94" s="58">
        <f t="shared" si="18"/>
        <v>99</v>
      </c>
      <c r="H94" s="64"/>
      <c r="J94" s="3">
        <v>2</v>
      </c>
      <c r="K94" s="3" t="s">
        <v>153</v>
      </c>
    </row>
    <row r="95" spans="1:15" ht="11.25" customHeight="1">
      <c r="A95" s="78"/>
      <c r="B95" s="119"/>
      <c r="C95" s="120"/>
      <c r="D95" s="121"/>
      <c r="E95" s="78"/>
      <c r="F95" s="122"/>
      <c r="G95" s="123"/>
      <c r="H95" s="64"/>
      <c r="K95" s="3" t="s">
        <v>131</v>
      </c>
    </row>
    <row r="96" spans="1:15" ht="12.75" customHeight="1">
      <c r="A96" s="78"/>
      <c r="B96" s="119"/>
      <c r="C96" s="120"/>
      <c r="D96" s="121"/>
      <c r="E96" s="78"/>
      <c r="F96" s="122"/>
      <c r="G96" s="123"/>
      <c r="H96" s="64"/>
      <c r="K96" s="3" t="s">
        <v>132</v>
      </c>
    </row>
    <row r="97" spans="1:11" ht="18.75" customHeight="1">
      <c r="A97" s="42" t="s">
        <v>28</v>
      </c>
      <c r="B97" s="42"/>
      <c r="C97" s="42"/>
      <c r="D97" s="43"/>
      <c r="E97" s="44"/>
      <c r="F97" s="45" t="s">
        <v>29</v>
      </c>
      <c r="G97" s="46"/>
      <c r="H97" s="115"/>
      <c r="I97" s="77"/>
      <c r="K97" s="3" t="s">
        <v>133</v>
      </c>
    </row>
    <row r="98" spans="1:11" ht="18.75">
      <c r="A98" s="47" t="s">
        <v>7</v>
      </c>
      <c r="B98" s="46"/>
      <c r="C98" s="46"/>
      <c r="D98" s="46"/>
      <c r="E98" s="46"/>
      <c r="F98" s="46"/>
      <c r="G98" s="46"/>
      <c r="H98" s="115"/>
    </row>
    <row r="99" spans="1:11" ht="18.75">
      <c r="A99" s="38" t="s">
        <v>138</v>
      </c>
      <c r="B99" s="39"/>
      <c r="C99" s="39"/>
      <c r="D99" s="40" t="s">
        <v>11</v>
      </c>
      <c r="E99" s="39"/>
      <c r="F99" s="41" t="s">
        <v>139</v>
      </c>
      <c r="G99" s="48"/>
      <c r="H99" s="115"/>
    </row>
    <row r="100" spans="1:11" ht="19.5" customHeight="1">
      <c r="A100" s="49" t="s">
        <v>26</v>
      </c>
      <c r="B100" s="46"/>
      <c r="C100" s="133">
        <v>43984</v>
      </c>
      <c r="D100" s="46"/>
      <c r="E100" s="46"/>
      <c r="F100" s="46"/>
      <c r="G100" s="46"/>
    </row>
    <row r="101" spans="1:11" ht="13.5" customHeight="1">
      <c r="A101" s="50" t="s">
        <v>27</v>
      </c>
      <c r="B101"/>
      <c r="C101"/>
      <c r="D101"/>
      <c r="E101"/>
      <c r="F101"/>
      <c r="G101"/>
    </row>
    <row r="102" spans="1:11" ht="9.75" customHeight="1">
      <c r="A102"/>
      <c r="B102"/>
      <c r="C102"/>
      <c r="D102"/>
      <c r="E102"/>
      <c r="F102"/>
      <c r="G102"/>
    </row>
    <row r="103" spans="1:11" ht="15.75">
      <c r="A103" s="198" t="s">
        <v>60</v>
      </c>
      <c r="B103" s="198"/>
      <c r="C103" s="198"/>
      <c r="D103" s="198"/>
      <c r="E103" s="198"/>
      <c r="F103" s="198"/>
      <c r="G103" s="198"/>
    </row>
  </sheetData>
  <mergeCells count="17">
    <mergeCell ref="B61:G61"/>
    <mergeCell ref="D63:D65"/>
    <mergeCell ref="D67:D69"/>
    <mergeCell ref="A103:G103"/>
    <mergeCell ref="D58:D60"/>
    <mergeCell ref="B78:G78"/>
    <mergeCell ref="D84:D86"/>
    <mergeCell ref="D80:D82"/>
    <mergeCell ref="D88:D90"/>
    <mergeCell ref="D92:D94"/>
    <mergeCell ref="D54:D56"/>
    <mergeCell ref="B4:G4"/>
    <mergeCell ref="D23:D25"/>
    <mergeCell ref="D32:D34"/>
    <mergeCell ref="D16:D18"/>
    <mergeCell ref="D13:D14"/>
    <mergeCell ref="D38:D40"/>
  </mergeCells>
  <pageMargins left="0.39370078740157483" right="0.39370078740157483" top="0.98425196850393704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2020-06-05T11:19:36Z</dcterms:modified>
</cp:coreProperties>
</file>